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БЮДЖЕТИ\БЮДЖЕТ 2026 рік\РОЗПОРЯДЖЕННЯ (НАКАЗИ)\4) Наказ --.06.2026 № -- (у вигляді сесії)\"/>
    </mc:Choice>
  </mc:AlternateContent>
  <xr:revisionPtr revIDLastSave="0" documentId="13_ncr:1_{B02FE69A-32EE-4A57-828F-A2F32410538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8" i="1" l="1"/>
  <c r="D37" i="1" l="1"/>
  <c r="D36" i="1" s="1"/>
  <c r="D64" i="1" s="1"/>
  <c r="D63" i="1" s="1"/>
  <c r="D12" i="1" l="1"/>
  <c r="D19" i="1" l="1"/>
  <c r="D18" i="1" s="1"/>
  <c r="D11" i="1" s="1"/>
  <c r="D28" i="1" s="1"/>
  <c r="D27" i="1" l="1"/>
</calcChain>
</file>

<file path=xl/sharedStrings.xml><?xml version="1.0" encoding="utf-8"?>
<sst xmlns="http://schemas.openxmlformats.org/spreadsheetml/2006/main" count="105" uniqueCount="90">
  <si>
    <t>(код бюджету)</t>
  </si>
  <si>
    <t>І. Трансферти до загального фонду бюджету</t>
  </si>
  <si>
    <t>II. Трансферти до спеціального фонду бюджету</t>
  </si>
  <si>
    <t>загальний фонд</t>
  </si>
  <si>
    <t>Усього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</si>
  <si>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</si>
  <si>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</si>
  <si>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2</t>
  </si>
  <si>
    <t>2. Показники міжбюджетних трансфертів іншим бюджетам</t>
  </si>
  <si>
    <t>3</t>
  </si>
  <si>
    <t>4</t>
  </si>
  <si>
    <t>X</t>
  </si>
  <si>
    <t>спеціальний фонд</t>
  </si>
  <si>
    <t>Найменування трансферту / найменування бюджету - отримувача міжбюджетного трансферту</t>
  </si>
  <si>
    <t>1. 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</si>
  <si>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</si>
  <si>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 / найменування бюджету - надавача міжбюджетного трансферту</t>
  </si>
  <si>
    <t>Х</t>
  </si>
  <si>
    <t>(грн.)</t>
  </si>
  <si>
    <t>УСЬОГО за розділами 1, II, у тому числі: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</si>
  <si>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</si>
  <si>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</si>
  <si>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компенсаційні виплати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</si>
  <si>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Інші субвенції з місцевого бюджету</t>
  </si>
  <si>
    <t>УСЬОГО за розділами І. II. у тому числі:</t>
  </si>
  <si>
    <t>ІІ. Трансферти із спеціального фонду бюджету</t>
  </si>
  <si>
    <t>І. Трансферти із загального фонду бюджету</t>
  </si>
  <si>
    <t>Субвенція з державного бюджету на забезпечення окремих видатків районних рад, спрямованих на виконання їх повноважень</t>
  </si>
  <si>
    <t>03100000000</t>
  </si>
  <si>
    <t>Державний бюджет України</t>
  </si>
  <si>
    <t>___________Світлана КАРПЮК</t>
  </si>
  <si>
    <t xml:space="preserve">Субвенція на надання пільг окремим категоріям громадян з оплати послуг зв'язку </t>
  </si>
  <si>
    <t>Бюджет Любомльської міської територіальної громади</t>
  </si>
  <si>
    <t>03529000000</t>
  </si>
  <si>
    <t>Субвенція з обласного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</si>
  <si>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</si>
  <si>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</si>
  <si>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0330620000</t>
  </si>
  <si>
    <t>Міжбюджетні трансферти на 2026 рік</t>
  </si>
  <si>
    <t>0819770</t>
  </si>
  <si>
    <t>Інші субвенції з місцевого бюджету УСЬОГО, в тому числі</t>
  </si>
  <si>
    <t>Бюджет Поворської сільської територіальної громади</t>
  </si>
  <si>
    <t>0350100000</t>
  </si>
  <si>
    <t>Бюджет Велицької сільської територіальної громади</t>
  </si>
  <si>
    <t>0350200000</t>
  </si>
  <si>
    <t>Бюджет Голобської селищної територіальної громади</t>
  </si>
  <si>
    <t>0350600000</t>
  </si>
  <si>
    <t>Бюджет Люблинецької селищної територіальної громади</t>
  </si>
  <si>
    <t>0350700000</t>
  </si>
  <si>
    <t>Бюджет Шацької селищної територіальної громади</t>
  </si>
  <si>
    <t>0350800000</t>
  </si>
  <si>
    <t>Бюджет Заболоттівської селищної територіальної громади</t>
  </si>
  <si>
    <t>0350900000</t>
  </si>
  <si>
    <t>Бюджет Дубівської сільської територіальної громади</t>
  </si>
  <si>
    <t>0351300000</t>
  </si>
  <si>
    <t>0351600000</t>
  </si>
  <si>
    <t>Бюджет Колодяжненської сільської територіальної громади</t>
  </si>
  <si>
    <t>0351800000</t>
  </si>
  <si>
    <t>Бюджет Вишнівської сільської територіальної громади</t>
  </si>
  <si>
    <t>0351900000</t>
  </si>
  <si>
    <t>Бюджет Забродівської сільської територіальної громади</t>
  </si>
  <si>
    <t>0352000000</t>
  </si>
  <si>
    <t>Бюджет Самарівської сільської територіальної громади</t>
  </si>
  <si>
    <t>0352700000</t>
  </si>
  <si>
    <t>Бюджет Рівненської сільської територіальної громади</t>
  </si>
  <si>
    <t>0352800000</t>
  </si>
  <si>
    <t>Бюджет Головненської селищної територіальної громади</t>
  </si>
  <si>
    <t>0352900000</t>
  </si>
  <si>
    <t>0353100000</t>
  </si>
  <si>
    <t>Бюджет Велимченської сільської територіальної громади</t>
  </si>
  <si>
    <t>0353300000</t>
  </si>
  <si>
    <t>Бюджет Дубечненської сільської територіальної громади</t>
  </si>
  <si>
    <t>0353400000</t>
  </si>
  <si>
    <t>Бюджет Сереховичівської сільської територіальної громади</t>
  </si>
  <si>
    <t>0353500000</t>
  </si>
  <si>
    <t>Бюджет Смідинської сільської територіальної громади</t>
  </si>
  <si>
    <t>0353600000</t>
  </si>
  <si>
    <t>Бюджет Луківської селищної територіальної громади</t>
  </si>
  <si>
    <t>0353700000</t>
  </si>
  <si>
    <t>Бюджет Турійської селищної територіальної громади</t>
  </si>
  <si>
    <t>0354900000</t>
  </si>
  <si>
    <t>Бюджет Старовижівської селищної територіальної громади</t>
  </si>
  <si>
    <t>0356400000</t>
  </si>
  <si>
    <t>Бюджет Ратнівської селищної територіальної громади</t>
  </si>
  <si>
    <t>До наказу начальника Ковельської районної військової адміністрації "Про районний бюджет на 2026 рік"</t>
  </si>
  <si>
    <t>Субвенція з районного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</si>
  <si>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утримання районних рад області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</si>
  <si>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`Про статус ветеранів війни, гарантії їх соціального захисту`, та які потребують поліпшення житлових умов  за рахунок відповідної субвенції з державного бюджету</t>
  </si>
  <si>
    <t>Додаток 4</t>
  </si>
  <si>
    <t xml:space="preserve">(в редакції наказу начальника Ковельської районнної військової адміністрації                                                                        від 29 травня 2026 року № 05)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</si>
</sst>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</font>
    <font>
      <sz val="12"/>
      <name val="Arial"/>
    </font>
    <font>
      <b/>
      <sz val="10"/>
      <name val="Times New Roman"/>
      <charset val="204"/>
    </font>
    <font>
      <sz val="10"/>
      <name val="Arial"/>
    </font>
    <font>
      <b/>
      <u/>
      <sz val="10"/>
      <name val="Times New Roman"/>
      <charset val="204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left" vertical="top" indent="3"/>
    </xf>
    <xf numFmtId="0" fontId="11" fillId="0" borderId="1" xfId="0" applyNumberFormat="1" applyFont="1" applyFill="1" applyBorder="1" applyAlignment="1" applyProtection="1">
      <alignment horizontal="justify"/>
    </xf>
    <xf numFmtId="0" fontId="11" fillId="0" borderId="1" xfId="0" applyNumberFormat="1" applyFont="1" applyFill="1" applyBorder="1" applyAlignment="1" applyProtection="1">
      <alignment horizontal="justify" vertical="top"/>
    </xf>
    <xf numFmtId="0" fontId="10" fillId="0" borderId="1" xfId="0" applyNumberFormat="1" applyFont="1" applyFill="1" applyBorder="1" applyAlignment="1" applyProtection="1">
      <alignment horizontal="left" vertical="top" indent="2"/>
    </xf>
    <xf numFmtId="0" fontId="10" fillId="0" borderId="1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center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horizontal="left" indent="11"/>
    </xf>
    <xf numFmtId="0" fontId="10" fillId="0" borderId="0" xfId="0" applyNumberFormat="1" applyFont="1" applyFill="1" applyBorder="1" applyAlignment="1" applyProtection="1">
      <alignment horizontal="right"/>
    </xf>
    <xf numFmtId="2" fontId="10" fillId="0" borderId="1" xfId="0" applyNumberFormat="1" applyFont="1" applyFill="1" applyBorder="1" applyAlignment="1" applyProtection="1">
      <alignment horizontal="center" vertical="top"/>
    </xf>
    <xf numFmtId="2" fontId="11" fillId="0" borderId="1" xfId="0" applyNumberFormat="1" applyFont="1" applyFill="1" applyBorder="1" applyAlignment="1" applyProtection="1">
      <alignment horizontal="center" vertical="top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wrapText="1"/>
    </xf>
    <xf numFmtId="0" fontId="10" fillId="2" borderId="1" xfId="0" applyNumberFormat="1" applyFont="1" applyFill="1" applyBorder="1" applyAlignment="1" applyProtection="1">
      <alignment horizontal="justify" wrapText="1"/>
    </xf>
    <xf numFmtId="0" fontId="11" fillId="3" borderId="2" xfId="0" applyNumberFormat="1" applyFont="1" applyFill="1" applyBorder="1" applyAlignment="1" applyProtection="1">
      <alignment vertical="top"/>
    </xf>
    <xf numFmtId="2" fontId="11" fillId="3" borderId="3" xfId="0" applyNumberFormat="1" applyFont="1" applyFill="1" applyBorder="1" applyAlignment="1" applyProtection="1">
      <alignment horizontal="center" vertical="top"/>
    </xf>
    <xf numFmtId="0" fontId="11" fillId="3" borderId="1" xfId="0" applyNumberFormat="1" applyFont="1" applyFill="1" applyBorder="1" applyAlignment="1" applyProtection="1">
      <alignment vertical="top"/>
    </xf>
    <xf numFmtId="0" fontId="11" fillId="3" borderId="1" xfId="0" applyNumberFormat="1" applyFont="1" applyFill="1" applyBorder="1" applyAlignment="1" applyProtection="1">
      <alignment horizontal="center" vertical="top"/>
    </xf>
    <xf numFmtId="2" fontId="10" fillId="3" borderId="1" xfId="0" applyNumberFormat="1" applyFont="1" applyFill="1" applyBorder="1" applyAlignment="1" applyProtection="1">
      <alignment horizontal="center" vertical="top"/>
    </xf>
    <xf numFmtId="0" fontId="11" fillId="3" borderId="1" xfId="0" applyNumberFormat="1" applyFont="1" applyFill="1" applyBorder="1" applyAlignment="1" applyProtection="1">
      <alignment horizontal="center"/>
    </xf>
    <xf numFmtId="0" fontId="10" fillId="3" borderId="1" xfId="0" applyNumberFormat="1" applyFont="1" applyFill="1" applyBorder="1" applyAlignment="1" applyProtection="1">
      <alignment horizontal="left" vertical="top" indent="3"/>
    </xf>
    <xf numFmtId="0" fontId="11" fillId="3" borderId="1" xfId="0" applyNumberFormat="1" applyFont="1" applyFill="1" applyBorder="1" applyAlignment="1" applyProtection="1">
      <alignment horizontal="justify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2" fontId="10" fillId="4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2" fontId="11" fillId="3" borderId="3" xfId="0" applyNumberFormat="1" applyFont="1" applyFill="1" applyBorder="1" applyAlignment="1" applyProtection="1">
      <alignment horizontal="center"/>
    </xf>
    <xf numFmtId="2" fontId="11" fillId="3" borderId="1" xfId="0" applyNumberFormat="1" applyFont="1" applyFill="1" applyBorder="1" applyAlignment="1" applyProtection="1">
      <alignment horizontal="center"/>
    </xf>
    <xf numFmtId="2" fontId="11" fillId="0" borderId="1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2" fontId="12" fillId="0" borderId="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1" fillId="3" borderId="2" xfId="0" applyNumberFormat="1" applyFont="1" applyFill="1" applyBorder="1" applyAlignment="1" applyProtection="1">
      <alignment horizontal="center"/>
    </xf>
    <xf numFmtId="0" fontId="11" fillId="3" borderId="4" xfId="0" applyNumberFormat="1" applyFont="1" applyFill="1" applyBorder="1" applyAlignment="1" applyProtection="1">
      <alignment horizontal="center"/>
    </xf>
    <xf numFmtId="0" fontId="11" fillId="3" borderId="3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0" fontId="11" fillId="3" borderId="4" xfId="0" applyNumberFormat="1" applyFont="1" applyFill="1" applyBorder="1" applyAlignment="1" applyProtection="1">
      <alignment horizontal="center" vertical="top"/>
    </xf>
    <xf numFmtId="0" fontId="10" fillId="3" borderId="1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center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7"/>
  <sheetViews>
    <sheetView tabSelected="1" view="pageBreakPreview" zoomScale="80" zoomScaleNormal="100" zoomScaleSheetLayoutView="80" workbookViewId="0">
      <selection activeCell="A4" sqref="A4:D4"/>
    </sheetView>
  </sheetViews>
  <sheetFormatPr defaultRowHeight="12.75" x14ac:dyDescent="0.2"/>
  <cols>
    <col min="1" max="1" width="14.42578125" customWidth="1"/>
    <col min="2" max="2" width="11.85546875" customWidth="1"/>
    <col min="3" max="3" width="57.85546875" customWidth="1"/>
    <col min="4" max="4" width="29.42578125" customWidth="1"/>
    <col min="9" max="9" width="15.5703125" customWidth="1"/>
  </cols>
  <sheetData>
    <row r="1" spans="1:4" s="3" customFormat="1" x14ac:dyDescent="0.2">
      <c r="A1" s="2"/>
      <c r="D1" s="9" t="s">
        <v>88</v>
      </c>
    </row>
    <row r="2" spans="1:4" s="3" customFormat="1" ht="52.5" customHeight="1" x14ac:dyDescent="0.2">
      <c r="A2" s="2"/>
      <c r="D2" s="58" t="s">
        <v>84</v>
      </c>
    </row>
    <row r="3" spans="1:4" s="3" customFormat="1" ht="60" customHeight="1" x14ac:dyDescent="0.2">
      <c r="D3" s="58" t="s">
        <v>89</v>
      </c>
    </row>
    <row r="4" spans="1:4" s="3" customFormat="1" x14ac:dyDescent="0.2">
      <c r="A4" s="72" t="s">
        <v>38</v>
      </c>
      <c r="B4" s="72"/>
      <c r="C4" s="72"/>
      <c r="D4" s="72"/>
    </row>
    <row r="5" spans="1:4" s="4" customFormat="1" x14ac:dyDescent="0.2">
      <c r="A5" s="42" t="s">
        <v>37</v>
      </c>
    </row>
    <row r="6" spans="1:4" s="4" customFormat="1" x14ac:dyDescent="0.2">
      <c r="A6" s="8" t="s">
        <v>0</v>
      </c>
    </row>
    <row r="7" spans="1:4" s="3" customFormat="1" ht="15.75" x14ac:dyDescent="0.2">
      <c r="A7" s="73" t="s">
        <v>14</v>
      </c>
      <c r="B7" s="73"/>
      <c r="C7" s="73"/>
      <c r="D7" s="73"/>
    </row>
    <row r="8" spans="1:4" s="5" customFormat="1" x14ac:dyDescent="0.2">
      <c r="A8" s="9"/>
      <c r="B8" s="9"/>
      <c r="C8" s="9"/>
      <c r="D8" s="23" t="s">
        <v>18</v>
      </c>
    </row>
    <row r="9" spans="1:4" s="21" customFormat="1" ht="41.25" customHeight="1" x14ac:dyDescent="0.2">
      <c r="A9" s="30" t="s">
        <v>15</v>
      </c>
      <c r="B9" s="74" t="s">
        <v>16</v>
      </c>
      <c r="C9" s="75"/>
      <c r="D9" s="31" t="s">
        <v>4</v>
      </c>
    </row>
    <row r="10" spans="1:4" s="3" customFormat="1" x14ac:dyDescent="0.2">
      <c r="A10" s="20">
        <v>1</v>
      </c>
      <c r="B10" s="71">
        <v>2</v>
      </c>
      <c r="C10" s="71"/>
      <c r="D10" s="20">
        <v>3</v>
      </c>
    </row>
    <row r="11" spans="1:4" s="3" customFormat="1" ht="23.25" customHeight="1" x14ac:dyDescent="0.2">
      <c r="A11" s="34"/>
      <c r="B11" s="68" t="s">
        <v>1</v>
      </c>
      <c r="C11" s="68"/>
      <c r="D11" s="35">
        <f>D12+D18+D14+D16</f>
        <v>12869091</v>
      </c>
    </row>
    <row r="12" spans="1:4" s="3" customFormat="1" ht="29.25" hidden="1" customHeight="1" x14ac:dyDescent="0.2">
      <c r="A12" s="13">
        <v>41030600</v>
      </c>
      <c r="B12" s="76" t="s">
        <v>27</v>
      </c>
      <c r="C12" s="77"/>
      <c r="D12" s="29">
        <f>D13</f>
        <v>1449400</v>
      </c>
    </row>
    <row r="13" spans="1:4" s="3" customFormat="1" ht="19.5" hidden="1" customHeight="1" x14ac:dyDescent="0.2">
      <c r="A13" s="20">
        <v>99000000000</v>
      </c>
      <c r="B13" s="66" t="s">
        <v>29</v>
      </c>
      <c r="C13" s="67"/>
      <c r="D13" s="46">
        <v>1449400</v>
      </c>
    </row>
    <row r="14" spans="1:4" s="3" customFormat="1" ht="216.75" customHeight="1" x14ac:dyDescent="0.2">
      <c r="A14" s="13">
        <v>41050400</v>
      </c>
      <c r="B14" s="76" t="s">
        <v>87</v>
      </c>
      <c r="C14" s="77"/>
      <c r="D14" s="29">
        <v>10477691</v>
      </c>
    </row>
    <row r="15" spans="1:4" s="3" customFormat="1" ht="21" customHeight="1" x14ac:dyDescent="0.2">
      <c r="A15" s="44" t="s">
        <v>28</v>
      </c>
      <c r="B15" s="80" t="s">
        <v>34</v>
      </c>
      <c r="C15" s="81"/>
      <c r="D15" s="29">
        <v>10477691</v>
      </c>
    </row>
    <row r="16" spans="1:4" s="3" customFormat="1" ht="181.5" hidden="1" customHeight="1" x14ac:dyDescent="0.2">
      <c r="A16" s="45" t="s">
        <v>35</v>
      </c>
      <c r="B16" s="82" t="s">
        <v>36</v>
      </c>
      <c r="C16" s="83"/>
      <c r="D16" s="29"/>
    </row>
    <row r="17" spans="1:4" s="3" customFormat="1" ht="21" hidden="1" customHeight="1" x14ac:dyDescent="0.2">
      <c r="A17" s="44" t="s">
        <v>28</v>
      </c>
      <c r="B17" s="80" t="s">
        <v>34</v>
      </c>
      <c r="C17" s="81"/>
      <c r="D17" s="29"/>
    </row>
    <row r="18" spans="1:4" s="3" customFormat="1" hidden="1" x14ac:dyDescent="0.2">
      <c r="A18" s="13">
        <v>41053900</v>
      </c>
      <c r="B18" s="78" t="s">
        <v>23</v>
      </c>
      <c r="C18" s="79"/>
      <c r="D18" s="29">
        <f>D21+D22+D23+D19+D24</f>
        <v>942000</v>
      </c>
    </row>
    <row r="19" spans="1:4" s="3" customFormat="1" ht="14.25" hidden="1" customHeight="1" x14ac:dyDescent="0.2">
      <c r="A19" s="13"/>
      <c r="B19" s="64" t="s">
        <v>31</v>
      </c>
      <c r="C19" s="65"/>
      <c r="D19" s="29">
        <f>D20</f>
        <v>0</v>
      </c>
    </row>
    <row r="20" spans="1:4" s="3" customFormat="1" hidden="1" x14ac:dyDescent="0.2">
      <c r="A20" s="43" t="s">
        <v>33</v>
      </c>
      <c r="B20" s="66" t="s">
        <v>32</v>
      </c>
      <c r="C20" s="67"/>
      <c r="D20" s="29"/>
    </row>
    <row r="21" spans="1:4" s="3" customFormat="1" ht="25.5" hidden="1" customHeight="1" x14ac:dyDescent="0.2">
      <c r="A21" s="43" t="s">
        <v>28</v>
      </c>
      <c r="B21" s="64" t="s">
        <v>21</v>
      </c>
      <c r="C21" s="65"/>
      <c r="D21" s="46">
        <v>237800</v>
      </c>
    </row>
    <row r="22" spans="1:4" s="3" customFormat="1" ht="26.25" hidden="1" customHeight="1" x14ac:dyDescent="0.2">
      <c r="A22" s="43" t="s">
        <v>28</v>
      </c>
      <c r="B22" s="64" t="s">
        <v>20</v>
      </c>
      <c r="C22" s="65"/>
      <c r="D22" s="46">
        <v>72500</v>
      </c>
    </row>
    <row r="23" spans="1:4" s="3" customFormat="1" ht="54.75" hidden="1" customHeight="1" x14ac:dyDescent="0.2">
      <c r="A23" s="43" t="s">
        <v>28</v>
      </c>
      <c r="B23" s="64" t="s">
        <v>22</v>
      </c>
      <c r="C23" s="65"/>
      <c r="D23" s="46">
        <v>131700</v>
      </c>
    </row>
    <row r="24" spans="1:4" s="3" customFormat="1" ht="24" hidden="1" customHeight="1" x14ac:dyDescent="0.2">
      <c r="A24" s="43" t="s">
        <v>28</v>
      </c>
      <c r="B24" s="64" t="s">
        <v>86</v>
      </c>
      <c r="C24" s="65"/>
      <c r="D24" s="46">
        <v>500000</v>
      </c>
    </row>
    <row r="25" spans="1:4" s="6" customFormat="1" ht="13.5" hidden="1" customHeight="1" x14ac:dyDescent="0.2">
      <c r="A25" s="36"/>
      <c r="B25" s="68" t="s">
        <v>2</v>
      </c>
      <c r="C25" s="68"/>
      <c r="D25" s="36"/>
    </row>
    <row r="26" spans="1:4" s="6" customFormat="1" x14ac:dyDescent="0.2">
      <c r="A26" s="10"/>
      <c r="B26" s="71"/>
      <c r="C26" s="71"/>
      <c r="D26" s="10"/>
    </row>
    <row r="27" spans="1:4" s="3" customFormat="1" x14ac:dyDescent="0.2">
      <c r="A27" s="37" t="s">
        <v>17</v>
      </c>
      <c r="B27" s="69" t="s">
        <v>24</v>
      </c>
      <c r="C27" s="69"/>
      <c r="D27" s="38">
        <f>D11+D25</f>
        <v>12869091</v>
      </c>
    </row>
    <row r="28" spans="1:4" s="3" customFormat="1" x14ac:dyDescent="0.2">
      <c r="A28" s="13" t="s">
        <v>17</v>
      </c>
      <c r="B28" s="70" t="s">
        <v>3</v>
      </c>
      <c r="C28" s="70"/>
      <c r="D28" s="28">
        <f>D11</f>
        <v>12869091</v>
      </c>
    </row>
    <row r="29" spans="1:4" s="7" customFormat="1" ht="13.5" x14ac:dyDescent="0.2">
      <c r="A29" s="22" t="s">
        <v>17</v>
      </c>
      <c r="B29" s="70" t="s">
        <v>12</v>
      </c>
      <c r="C29" s="70"/>
      <c r="D29" s="10"/>
    </row>
    <row r="30" spans="1:4" s="3" customFormat="1" ht="13.5" customHeight="1" x14ac:dyDescent="0.2">
      <c r="A30" s="11"/>
      <c r="B30" s="9"/>
      <c r="C30" s="9"/>
      <c r="D30" s="9"/>
    </row>
    <row r="31" spans="1:4" s="3" customFormat="1" x14ac:dyDescent="0.2">
      <c r="A31" s="9"/>
      <c r="B31" s="9"/>
      <c r="C31" s="9"/>
      <c r="D31" s="9"/>
    </row>
    <row r="32" spans="1:4" s="3" customFormat="1" ht="15.75" hidden="1" x14ac:dyDescent="0.2">
      <c r="A32" s="60" t="s">
        <v>8</v>
      </c>
      <c r="B32" s="60"/>
      <c r="C32" s="60"/>
      <c r="D32" s="60"/>
    </row>
    <row r="33" spans="1:4" s="3" customFormat="1" hidden="1" x14ac:dyDescent="0.2">
      <c r="A33" s="25"/>
      <c r="B33" s="25"/>
      <c r="C33" s="24"/>
      <c r="D33" s="27" t="s">
        <v>18</v>
      </c>
    </row>
    <row r="34" spans="1:4" s="3" customFormat="1" ht="89.25" hidden="1" x14ac:dyDescent="0.2">
      <c r="A34" s="32" t="s">
        <v>5</v>
      </c>
      <c r="B34" s="33" t="s">
        <v>6</v>
      </c>
      <c r="C34" s="30" t="s">
        <v>13</v>
      </c>
      <c r="D34" s="31" t="s">
        <v>4</v>
      </c>
    </row>
    <row r="35" spans="1:4" s="3" customFormat="1" hidden="1" x14ac:dyDescent="0.2">
      <c r="A35" s="20">
        <v>1</v>
      </c>
      <c r="B35" s="18" t="s">
        <v>7</v>
      </c>
      <c r="C35" s="18" t="s">
        <v>9</v>
      </c>
      <c r="D35" s="20" t="s">
        <v>10</v>
      </c>
    </row>
    <row r="36" spans="1:4" s="7" customFormat="1" hidden="1" x14ac:dyDescent="0.2">
      <c r="A36" s="61" t="s">
        <v>26</v>
      </c>
      <c r="B36" s="62"/>
      <c r="C36" s="62"/>
      <c r="D36" s="51">
        <f>D37</f>
        <v>237800</v>
      </c>
    </row>
    <row r="37" spans="1:4" s="7" customFormat="1" hidden="1" x14ac:dyDescent="0.2">
      <c r="A37" s="9"/>
      <c r="B37" s="13">
        <v>9770</v>
      </c>
      <c r="C37" s="48" t="s">
        <v>40</v>
      </c>
      <c r="D37" s="29">
        <f>D38</f>
        <v>237800</v>
      </c>
    </row>
    <row r="38" spans="1:4" s="7" customFormat="1" ht="38.25" hidden="1" x14ac:dyDescent="0.2">
      <c r="A38" s="55" t="s">
        <v>39</v>
      </c>
      <c r="B38" s="56">
        <v>9770</v>
      </c>
      <c r="C38" s="54" t="s">
        <v>85</v>
      </c>
      <c r="D38" s="57">
        <f>D39+D40+D41+D42+D43+D44+D45+D46+D47+D48+D49+D50+D51+D52+D53+D54+D55+D56+D57+D58+D59+D60</f>
        <v>237800</v>
      </c>
    </row>
    <row r="39" spans="1:4" s="7" customFormat="1" hidden="1" x14ac:dyDescent="0.2">
      <c r="A39" s="50" t="s">
        <v>42</v>
      </c>
      <c r="B39" s="47">
        <v>9770</v>
      </c>
      <c r="C39" s="49" t="s">
        <v>43</v>
      </c>
      <c r="D39" s="28">
        <v>5700</v>
      </c>
    </row>
    <row r="40" spans="1:4" s="7" customFormat="1" hidden="1" x14ac:dyDescent="0.2">
      <c r="A40" s="50" t="s">
        <v>44</v>
      </c>
      <c r="B40" s="47">
        <v>9770</v>
      </c>
      <c r="C40" s="49" t="s">
        <v>45</v>
      </c>
      <c r="D40" s="28">
        <v>15300</v>
      </c>
    </row>
    <row r="41" spans="1:4" s="7" customFormat="1" hidden="1" x14ac:dyDescent="0.2">
      <c r="A41" s="50" t="s">
        <v>46</v>
      </c>
      <c r="B41" s="47">
        <v>9770</v>
      </c>
      <c r="C41" s="49" t="s">
        <v>47</v>
      </c>
      <c r="D41" s="28">
        <v>14300</v>
      </c>
    </row>
    <row r="42" spans="1:4" s="7" customFormat="1" hidden="1" x14ac:dyDescent="0.2">
      <c r="A42" s="50" t="s">
        <v>48</v>
      </c>
      <c r="B42" s="47">
        <v>9770</v>
      </c>
      <c r="C42" s="49" t="s">
        <v>49</v>
      </c>
      <c r="D42" s="28">
        <v>16300</v>
      </c>
    </row>
    <row r="43" spans="1:4" s="7" customFormat="1" hidden="1" x14ac:dyDescent="0.2">
      <c r="A43" s="50" t="s">
        <v>50</v>
      </c>
      <c r="B43" s="47">
        <v>9770</v>
      </c>
      <c r="C43" s="49" t="s">
        <v>51</v>
      </c>
      <c r="D43" s="28">
        <v>5100</v>
      </c>
    </row>
    <row r="44" spans="1:4" s="7" customFormat="1" hidden="1" x14ac:dyDescent="0.2">
      <c r="A44" s="50" t="s">
        <v>52</v>
      </c>
      <c r="B44" s="47">
        <v>9770</v>
      </c>
      <c r="C44" s="49" t="s">
        <v>53</v>
      </c>
      <c r="D44" s="28">
        <v>13100</v>
      </c>
    </row>
    <row r="45" spans="1:4" s="7" customFormat="1" hidden="1" x14ac:dyDescent="0.2">
      <c r="A45" s="50" t="s">
        <v>54</v>
      </c>
      <c r="B45" s="47">
        <v>9770</v>
      </c>
      <c r="C45" s="49" t="s">
        <v>41</v>
      </c>
      <c r="D45" s="28">
        <v>10500</v>
      </c>
    </row>
    <row r="46" spans="1:4" s="7" customFormat="1" hidden="1" x14ac:dyDescent="0.2">
      <c r="A46" s="50" t="s">
        <v>55</v>
      </c>
      <c r="B46" s="47">
        <v>9770</v>
      </c>
      <c r="C46" s="49" t="s">
        <v>56</v>
      </c>
      <c r="D46" s="28">
        <v>13500</v>
      </c>
    </row>
    <row r="47" spans="1:4" s="7" customFormat="1" hidden="1" x14ac:dyDescent="0.2">
      <c r="A47" s="50" t="s">
        <v>57</v>
      </c>
      <c r="B47" s="47">
        <v>9770</v>
      </c>
      <c r="C47" s="49" t="s">
        <v>58</v>
      </c>
      <c r="D47" s="28">
        <v>7700</v>
      </c>
    </row>
    <row r="48" spans="1:4" s="7" customFormat="1" hidden="1" x14ac:dyDescent="0.2">
      <c r="A48" s="50" t="s">
        <v>59</v>
      </c>
      <c r="B48" s="47">
        <v>9770</v>
      </c>
      <c r="C48" s="49" t="s">
        <v>60</v>
      </c>
      <c r="D48" s="28">
        <v>14100</v>
      </c>
    </row>
    <row r="49" spans="1:4" s="7" customFormat="1" hidden="1" x14ac:dyDescent="0.2">
      <c r="A49" s="50" t="s">
        <v>61</v>
      </c>
      <c r="B49" s="47">
        <v>9770</v>
      </c>
      <c r="C49" s="49" t="s">
        <v>62</v>
      </c>
      <c r="D49" s="28">
        <v>4400</v>
      </c>
    </row>
    <row r="50" spans="1:4" s="7" customFormat="1" hidden="1" x14ac:dyDescent="0.2">
      <c r="A50" s="50" t="s">
        <v>63</v>
      </c>
      <c r="B50" s="47">
        <v>9770</v>
      </c>
      <c r="C50" s="49" t="s">
        <v>64</v>
      </c>
      <c r="D50" s="28">
        <v>2100</v>
      </c>
    </row>
    <row r="51" spans="1:4" s="7" customFormat="1" hidden="1" x14ac:dyDescent="0.2">
      <c r="A51" s="50" t="s">
        <v>65</v>
      </c>
      <c r="B51" s="47">
        <v>9770</v>
      </c>
      <c r="C51" s="49" t="s">
        <v>66</v>
      </c>
      <c r="D51" s="28">
        <v>4200</v>
      </c>
    </row>
    <row r="52" spans="1:4" s="7" customFormat="1" hidden="1" x14ac:dyDescent="0.2">
      <c r="A52" s="50" t="s">
        <v>67</v>
      </c>
      <c r="B52" s="47">
        <v>9770</v>
      </c>
      <c r="C52" s="49" t="s">
        <v>32</v>
      </c>
      <c r="D52" s="28">
        <v>15700</v>
      </c>
    </row>
    <row r="53" spans="1:4" s="7" customFormat="1" hidden="1" x14ac:dyDescent="0.2">
      <c r="A53" s="50" t="s">
        <v>68</v>
      </c>
      <c r="B53" s="47">
        <v>9770</v>
      </c>
      <c r="C53" s="49" t="s">
        <v>69</v>
      </c>
      <c r="D53" s="28">
        <v>2500</v>
      </c>
    </row>
    <row r="54" spans="1:4" s="7" customFormat="1" hidden="1" x14ac:dyDescent="0.2">
      <c r="A54" s="50" t="s">
        <v>70</v>
      </c>
      <c r="B54" s="47">
        <v>9770</v>
      </c>
      <c r="C54" s="49" t="s">
        <v>71</v>
      </c>
      <c r="D54" s="28">
        <v>5200</v>
      </c>
    </row>
    <row r="55" spans="1:4" s="7" customFormat="1" hidden="1" x14ac:dyDescent="0.2">
      <c r="A55" s="50" t="s">
        <v>72</v>
      </c>
      <c r="B55" s="47">
        <v>9770</v>
      </c>
      <c r="C55" s="49" t="s">
        <v>73</v>
      </c>
      <c r="D55" s="28">
        <v>2300</v>
      </c>
    </row>
    <row r="56" spans="1:4" s="7" customFormat="1" hidden="1" x14ac:dyDescent="0.2">
      <c r="A56" s="50" t="s">
        <v>74</v>
      </c>
      <c r="B56" s="47">
        <v>9770</v>
      </c>
      <c r="C56" s="49" t="s">
        <v>75</v>
      </c>
      <c r="D56" s="28">
        <v>2000</v>
      </c>
    </row>
    <row r="57" spans="1:4" s="7" customFormat="1" hidden="1" x14ac:dyDescent="0.2">
      <c r="A57" s="50" t="s">
        <v>76</v>
      </c>
      <c r="B57" s="47">
        <v>9770</v>
      </c>
      <c r="C57" s="49" t="s">
        <v>77</v>
      </c>
      <c r="D57" s="28">
        <v>8600</v>
      </c>
    </row>
    <row r="58" spans="1:4" s="7" customFormat="1" hidden="1" x14ac:dyDescent="0.2">
      <c r="A58" s="50" t="s">
        <v>78</v>
      </c>
      <c r="B58" s="47">
        <v>9770</v>
      </c>
      <c r="C58" s="49" t="s">
        <v>79</v>
      </c>
      <c r="D58" s="28">
        <v>20900</v>
      </c>
    </row>
    <row r="59" spans="1:4" s="7" customFormat="1" hidden="1" x14ac:dyDescent="0.2">
      <c r="A59" s="50" t="s">
        <v>80</v>
      </c>
      <c r="B59" s="47">
        <v>9770</v>
      </c>
      <c r="C59" s="49" t="s">
        <v>81</v>
      </c>
      <c r="D59" s="28">
        <v>7000</v>
      </c>
    </row>
    <row r="60" spans="1:4" s="7" customFormat="1" hidden="1" x14ac:dyDescent="0.2">
      <c r="A60" s="50" t="s">
        <v>82</v>
      </c>
      <c r="B60" s="47">
        <v>9770</v>
      </c>
      <c r="C60" s="49" t="s">
        <v>83</v>
      </c>
      <c r="D60" s="28">
        <v>47300</v>
      </c>
    </row>
    <row r="61" spans="1:4" s="3" customFormat="1" hidden="1" x14ac:dyDescent="0.2">
      <c r="A61" s="61" t="s">
        <v>25</v>
      </c>
      <c r="B61" s="62"/>
      <c r="C61" s="62"/>
      <c r="D61" s="63"/>
    </row>
    <row r="62" spans="1:4" s="3" customFormat="1" hidden="1" x14ac:dyDescent="0.2">
      <c r="A62" s="17"/>
      <c r="B62" s="26"/>
      <c r="C62" s="26"/>
      <c r="D62" s="26"/>
    </row>
    <row r="63" spans="1:4" s="3" customFormat="1" hidden="1" x14ac:dyDescent="0.2">
      <c r="A63" s="39" t="s">
        <v>17</v>
      </c>
      <c r="B63" s="40"/>
      <c r="C63" s="41" t="s">
        <v>19</v>
      </c>
      <c r="D63" s="52">
        <f>D64+D65</f>
        <v>237800</v>
      </c>
    </row>
    <row r="64" spans="1:4" s="3" customFormat="1" hidden="1" x14ac:dyDescent="0.2">
      <c r="A64" s="12" t="s">
        <v>11</v>
      </c>
      <c r="B64" s="14"/>
      <c r="C64" s="15" t="s">
        <v>3</v>
      </c>
      <c r="D64" s="53">
        <f>D36</f>
        <v>237800</v>
      </c>
    </row>
    <row r="65" spans="1:4" s="3" customFormat="1" hidden="1" x14ac:dyDescent="0.2">
      <c r="A65" s="12" t="s">
        <v>11</v>
      </c>
      <c r="B65" s="14"/>
      <c r="C65" s="16" t="s">
        <v>12</v>
      </c>
      <c r="D65" s="13"/>
    </row>
    <row r="66" spans="1:4" s="3" customFormat="1" x14ac:dyDescent="0.2">
      <c r="A66" s="9"/>
      <c r="B66" s="9"/>
      <c r="C66" s="9"/>
      <c r="D66" s="9"/>
    </row>
    <row r="67" spans="1:4" s="6" customFormat="1" ht="15.75" x14ac:dyDescent="0.2">
      <c r="A67" s="9"/>
      <c r="B67" s="59" t="s">
        <v>30</v>
      </c>
      <c r="C67" s="59"/>
      <c r="D67" s="9"/>
    </row>
    <row r="68" spans="1:4" s="6" customFormat="1" x14ac:dyDescent="0.2">
      <c r="A68" s="9"/>
      <c r="B68" s="9"/>
      <c r="C68" s="9"/>
      <c r="D68" s="9"/>
    </row>
    <row r="69" spans="1:4" s="6" customFormat="1" x14ac:dyDescent="0.2">
      <c r="A69" s="9"/>
      <c r="B69" s="9"/>
      <c r="C69" s="9"/>
      <c r="D69" s="9"/>
    </row>
    <row r="70" spans="1:4" s="6" customFormat="1" x14ac:dyDescent="0.2">
      <c r="A70" s="9"/>
      <c r="B70" s="9"/>
      <c r="C70" s="9"/>
      <c r="D70" s="9"/>
    </row>
    <row r="71" spans="1:4" s="6" customFormat="1" x14ac:dyDescent="0.2">
      <c r="A71" s="9"/>
      <c r="B71" s="9"/>
      <c r="C71" s="9"/>
      <c r="D71" s="9"/>
    </row>
    <row r="72" spans="1:4" s="6" customFormat="1" x14ac:dyDescent="0.2">
      <c r="A72" s="9"/>
      <c r="B72" s="9"/>
      <c r="C72" s="9"/>
      <c r="D72" s="9"/>
    </row>
    <row r="73" spans="1:4" s="6" customFormat="1" x14ac:dyDescent="0.2">
      <c r="A73" s="9"/>
      <c r="B73" s="9"/>
      <c r="C73" s="9"/>
      <c r="D73" s="9"/>
    </row>
    <row r="74" spans="1:4" s="6" customFormat="1" x14ac:dyDescent="0.2">
      <c r="A74" s="9"/>
      <c r="B74" s="9"/>
      <c r="C74" s="9"/>
      <c r="D74" s="9"/>
    </row>
    <row r="75" spans="1:4" s="6" customFormat="1" x14ac:dyDescent="0.2">
      <c r="A75" s="9"/>
      <c r="B75" s="9"/>
      <c r="C75" s="9"/>
      <c r="D75" s="9"/>
    </row>
    <row r="76" spans="1:4" s="6" customFormat="1" x14ac:dyDescent="0.2">
      <c r="A76" s="9"/>
      <c r="B76" s="9"/>
      <c r="C76" s="9"/>
      <c r="D76" s="9"/>
    </row>
    <row r="77" spans="1:4" s="6" customFormat="1" x14ac:dyDescent="0.2">
      <c r="A77" s="9"/>
      <c r="B77" s="9"/>
      <c r="C77" s="9"/>
      <c r="D77" s="9"/>
    </row>
    <row r="78" spans="1:4" s="6" customFormat="1" x14ac:dyDescent="0.2">
      <c r="A78" s="9"/>
      <c r="B78" s="9"/>
      <c r="C78" s="9"/>
      <c r="D78" s="9"/>
    </row>
    <row r="79" spans="1:4" s="6" customFormat="1" x14ac:dyDescent="0.2">
      <c r="A79" s="9"/>
      <c r="B79" s="9"/>
      <c r="C79" s="9"/>
      <c r="D79" s="9"/>
    </row>
    <row r="80" spans="1:4" s="6" customFormat="1" x14ac:dyDescent="0.2">
      <c r="A80" s="9"/>
      <c r="B80" s="9"/>
      <c r="C80" s="9"/>
      <c r="D80" s="9"/>
    </row>
    <row r="81" spans="1:6" s="6" customFormat="1" x14ac:dyDescent="0.2">
      <c r="A81" s="9"/>
      <c r="B81" s="9"/>
      <c r="C81" s="9"/>
      <c r="D81" s="9"/>
    </row>
    <row r="82" spans="1:6" s="6" customFormat="1" x14ac:dyDescent="0.2">
      <c r="A82" s="9"/>
      <c r="B82" s="9"/>
      <c r="C82" s="9"/>
      <c r="D82" s="9"/>
    </row>
    <row r="83" spans="1:6" s="6" customFormat="1" x14ac:dyDescent="0.2">
      <c r="A83" s="9"/>
      <c r="B83" s="9"/>
      <c r="C83" s="9"/>
      <c r="D83" s="9"/>
    </row>
    <row r="84" spans="1:6" s="6" customFormat="1" x14ac:dyDescent="0.2">
      <c r="A84" s="9"/>
      <c r="B84" s="9"/>
      <c r="C84" s="9"/>
      <c r="D84" s="9"/>
    </row>
    <row r="85" spans="1:6" s="6" customFormat="1" x14ac:dyDescent="0.2">
      <c r="A85" s="9"/>
      <c r="B85" s="9"/>
      <c r="C85" s="9"/>
      <c r="D85" s="9"/>
    </row>
    <row r="86" spans="1:6" s="6" customFormat="1" x14ac:dyDescent="0.2">
      <c r="A86" s="9"/>
      <c r="B86" s="9"/>
      <c r="C86" s="9"/>
      <c r="D86" s="9"/>
    </row>
    <row r="87" spans="1:6" s="6" customFormat="1" x14ac:dyDescent="0.2">
      <c r="A87" s="9"/>
      <c r="B87" s="9"/>
      <c r="C87" s="9"/>
      <c r="D87" s="9"/>
    </row>
    <row r="88" spans="1:6" s="6" customFormat="1" x14ac:dyDescent="0.2">
      <c r="A88" s="9"/>
      <c r="B88" s="9"/>
      <c r="C88" s="9"/>
      <c r="D88" s="9"/>
    </row>
    <row r="89" spans="1:6" s="6" customFormat="1" x14ac:dyDescent="0.2">
      <c r="A89" s="9"/>
      <c r="B89" s="9"/>
      <c r="C89" s="9"/>
      <c r="D89" s="9"/>
    </row>
    <row r="90" spans="1:6" s="6" customFormat="1" x14ac:dyDescent="0.2">
      <c r="A90" s="9"/>
      <c r="B90" s="9"/>
      <c r="C90" s="9"/>
      <c r="D90" s="9"/>
    </row>
    <row r="91" spans="1:6" s="6" customFormat="1" x14ac:dyDescent="0.2">
      <c r="A91" s="9"/>
      <c r="B91" s="9"/>
      <c r="C91" s="9"/>
      <c r="D91" s="9"/>
    </row>
    <row r="92" spans="1:6" s="6" customFormat="1" x14ac:dyDescent="0.2">
      <c r="A92" s="9"/>
      <c r="B92" s="9"/>
      <c r="C92" s="9"/>
      <c r="D92" s="9"/>
    </row>
    <row r="93" spans="1:6" s="6" customFormat="1" x14ac:dyDescent="0.2">
      <c r="A93" s="9"/>
      <c r="B93" s="9"/>
      <c r="C93" s="9"/>
      <c r="D93" s="9"/>
    </row>
    <row r="94" spans="1:6" s="6" customFormat="1" x14ac:dyDescent="0.2">
      <c r="A94" s="9"/>
      <c r="B94" s="9"/>
      <c r="C94" s="9"/>
      <c r="D94" s="9"/>
    </row>
    <row r="95" spans="1:6" s="6" customFormat="1" x14ac:dyDescent="0.2">
      <c r="A95" s="9"/>
      <c r="B95" s="9"/>
      <c r="C95" s="9"/>
      <c r="D95" s="9"/>
    </row>
    <row r="96" spans="1:6" ht="15.75" x14ac:dyDescent="0.2">
      <c r="A96" s="19"/>
      <c r="B96" s="19"/>
      <c r="C96" s="19"/>
      <c r="D96" s="19"/>
      <c r="E96" s="1"/>
      <c r="F96" s="1"/>
    </row>
    <row r="97" spans="1:6" ht="15.75" x14ac:dyDescent="0.2">
      <c r="A97" s="19"/>
      <c r="B97" s="19"/>
      <c r="C97" s="19"/>
      <c r="D97" s="19"/>
      <c r="E97" s="1"/>
      <c r="F97" s="1"/>
    </row>
    <row r="98" spans="1:6" ht="15.75" x14ac:dyDescent="0.2">
      <c r="A98" s="19"/>
      <c r="B98" s="19"/>
      <c r="C98" s="19"/>
      <c r="D98" s="19"/>
      <c r="E98" s="1"/>
      <c r="F98" s="1"/>
    </row>
    <row r="99" spans="1:6" ht="15.75" x14ac:dyDescent="0.2">
      <c r="A99" s="19"/>
      <c r="B99" s="19"/>
      <c r="C99" s="19"/>
      <c r="D99" s="19"/>
      <c r="E99" s="1"/>
      <c r="F99" s="1"/>
    </row>
    <row r="100" spans="1:6" x14ac:dyDescent="0.2">
      <c r="A100" s="9"/>
      <c r="B100" s="9"/>
      <c r="C100" s="9"/>
      <c r="D100" s="9"/>
    </row>
    <row r="101" spans="1:6" x14ac:dyDescent="0.2">
      <c r="A101" s="9"/>
      <c r="B101" s="9"/>
      <c r="C101" s="9"/>
      <c r="D101" s="9"/>
    </row>
    <row r="102" spans="1:6" x14ac:dyDescent="0.2">
      <c r="A102" s="9"/>
      <c r="B102" s="9"/>
      <c r="C102" s="9"/>
      <c r="D102" s="9"/>
    </row>
    <row r="103" spans="1:6" x14ac:dyDescent="0.2">
      <c r="A103" s="9"/>
      <c r="B103" s="9"/>
      <c r="C103" s="9"/>
      <c r="D103" s="9"/>
    </row>
    <row r="104" spans="1:6" x14ac:dyDescent="0.2">
      <c r="A104" s="9"/>
      <c r="B104" s="9"/>
      <c r="C104" s="9"/>
      <c r="D104" s="9"/>
    </row>
    <row r="105" spans="1:6" x14ac:dyDescent="0.2">
      <c r="A105" s="9"/>
      <c r="B105" s="9"/>
      <c r="C105" s="9"/>
      <c r="D105" s="9"/>
    </row>
    <row r="106" spans="1:6" x14ac:dyDescent="0.2">
      <c r="A106" s="9"/>
      <c r="B106" s="9"/>
      <c r="C106" s="9"/>
      <c r="D106" s="9"/>
    </row>
    <row r="107" spans="1:6" x14ac:dyDescent="0.2">
      <c r="A107" s="9"/>
      <c r="B107" s="9"/>
      <c r="C107" s="9"/>
      <c r="D107" s="9"/>
    </row>
  </sheetData>
  <mergeCells count="27">
    <mergeCell ref="B12:C12"/>
    <mergeCell ref="B13:C13"/>
    <mergeCell ref="B23:C23"/>
    <mergeCell ref="B21:C21"/>
    <mergeCell ref="B18:C18"/>
    <mergeCell ref="B14:C14"/>
    <mergeCell ref="B22:C22"/>
    <mergeCell ref="B15:C15"/>
    <mergeCell ref="B17:C17"/>
    <mergeCell ref="B16:C16"/>
    <mergeCell ref="A4:D4"/>
    <mergeCell ref="A7:D7"/>
    <mergeCell ref="B9:C9"/>
    <mergeCell ref="B10:C10"/>
    <mergeCell ref="B11:C11"/>
    <mergeCell ref="B67:C67"/>
    <mergeCell ref="A32:D32"/>
    <mergeCell ref="A61:D61"/>
    <mergeCell ref="B19:C19"/>
    <mergeCell ref="B20:C20"/>
    <mergeCell ref="B25:C25"/>
    <mergeCell ref="B27:C27"/>
    <mergeCell ref="B28:C28"/>
    <mergeCell ref="B24:C24"/>
    <mergeCell ref="A36:C36"/>
    <mergeCell ref="B29:C29"/>
    <mergeCell ref="B26:C26"/>
  </mergeCells>
  <phoneticPr fontId="0" type="noConversion"/>
  <pageMargins left="0.39370078740157483" right="0.19685039370078741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Пк</cp:lastModifiedBy>
  <cp:lastPrinted>2026-06-01T07:36:11Z</cp:lastPrinted>
  <dcterms:created xsi:type="dcterms:W3CDTF">2020-12-09T09:04:53Z</dcterms:created>
  <dcterms:modified xsi:type="dcterms:W3CDTF">2026-06-01T07:36:14Z</dcterms:modified>
  <cp:category/>
</cp:coreProperties>
</file>